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定价材料表" sheetId="2" r:id="rId1"/>
  </sheets>
  <calcPr calcId="144525"/>
</workbook>
</file>

<file path=xl/sharedStrings.xml><?xml version="1.0" encoding="utf-8"?>
<sst xmlns="http://schemas.openxmlformats.org/spreadsheetml/2006/main" count="205" uniqueCount="102">
  <si>
    <r>
      <rPr>
        <sz val="18"/>
        <color rgb="FFFF0000"/>
        <rFont val="黑体"/>
        <charset val="134"/>
      </rPr>
      <t>绍兴市九里戒毒所探访中心建筑改造工程</t>
    </r>
    <r>
      <rPr>
        <sz val="18"/>
        <rFont val="黑体"/>
        <charset val="134"/>
      </rPr>
      <t>材料定价表</t>
    </r>
  </si>
  <si>
    <t>序号</t>
  </si>
  <si>
    <t>材料名称</t>
  </si>
  <si>
    <t>规格、型号、品牌</t>
  </si>
  <si>
    <t>单位</t>
  </si>
  <si>
    <t>数量</t>
  </si>
  <si>
    <t>材料价
(元)</t>
  </si>
  <si>
    <t>合计（元）</t>
  </si>
  <si>
    <t>备注</t>
  </si>
  <si>
    <t>400*800墙砖</t>
  </si>
  <si>
    <t>马可波罗、亚细亚、东鹏</t>
  </si>
  <si>
    <t>㎡</t>
  </si>
  <si>
    <t>除税材料价</t>
  </si>
  <si>
    <t>300*600墙砖</t>
  </si>
  <si>
    <t>400*400地砖</t>
  </si>
  <si>
    <t>600*600地砖</t>
  </si>
  <si>
    <t>800*800仿大理石地砖</t>
  </si>
  <si>
    <t>一层服务台</t>
  </si>
  <si>
    <t>米</t>
  </si>
  <si>
    <t>综合价</t>
  </si>
  <si>
    <t>原彩钢房拆除、外运及清理</t>
  </si>
  <si>
    <t>项</t>
  </si>
  <si>
    <t>地砖美缝</t>
  </si>
  <si>
    <t>墙体200厚防潮防腐保温棉</t>
  </si>
  <si>
    <t>墙面背胶</t>
  </si>
  <si>
    <t>成品卷帘</t>
  </si>
  <si>
    <t>成品茶水柜</t>
  </si>
  <si>
    <t>洗手台下定制成品科技木饰面柜</t>
  </si>
  <si>
    <t>自动玻璃移门</t>
  </si>
  <si>
    <t>台下式洗脸盆（含普通水龙头、阀门等配件）</t>
  </si>
  <si>
    <t>安华、箭牌、九牧</t>
  </si>
  <si>
    <t>个</t>
  </si>
  <si>
    <t>2.02</t>
  </si>
  <si>
    <t>500</t>
  </si>
  <si>
    <t>拖把池（含水龙头、阀门等配件）</t>
  </si>
  <si>
    <t>1.01</t>
  </si>
  <si>
    <t>350</t>
  </si>
  <si>
    <t>蹲式大便器（含脚踏式冲洗阀等配件）</t>
  </si>
  <si>
    <t>5.05</t>
  </si>
  <si>
    <t>650</t>
  </si>
  <si>
    <t>挂式小便器（含干电池感应式冲洗阀等配件）</t>
  </si>
  <si>
    <t>700</t>
  </si>
  <si>
    <t>100X1200方通专用长条灯</t>
  </si>
  <si>
    <t>欧普、浙江阳光、雷士</t>
  </si>
  <si>
    <t>套</t>
  </si>
  <si>
    <t>7.07</t>
  </si>
  <si>
    <t>150</t>
  </si>
  <si>
    <t>600X600平板灯（LED）</t>
  </si>
  <si>
    <t>180</t>
  </si>
  <si>
    <t>φ100节能带罩筒灯（LED）</t>
  </si>
  <si>
    <t>22.22</t>
  </si>
  <si>
    <t>80</t>
  </si>
  <si>
    <t>φ60节能带罩射灯（LED）</t>
  </si>
  <si>
    <t>4.04</t>
  </si>
  <si>
    <t>60</t>
  </si>
  <si>
    <t>装饰吸顶灯</t>
  </si>
  <si>
    <t>10.1</t>
  </si>
  <si>
    <t>非集中控制式自带电源型吸顶应急灯 DC36V  6W</t>
  </si>
  <si>
    <t>9.09</t>
  </si>
  <si>
    <t>175</t>
  </si>
  <si>
    <t>非集中控制式自带电源型安全出口标志灯 DC36V 1W</t>
  </si>
  <si>
    <t>3.03</t>
  </si>
  <si>
    <t>103</t>
  </si>
  <si>
    <t>非集中控制式自带电源型应急疏散指示灯 DC36V 1W</t>
  </si>
  <si>
    <t>24U弱电机柜(1200*600*600)</t>
  </si>
  <si>
    <t>图腾、威图、APC</t>
  </si>
  <si>
    <t>1</t>
  </si>
  <si>
    <t>2100</t>
  </si>
  <si>
    <t>12口千兆POE交换机</t>
  </si>
  <si>
    <t>华为、 H3C 、中兴</t>
  </si>
  <si>
    <t>台</t>
  </si>
  <si>
    <t>2</t>
  </si>
  <si>
    <t>1700</t>
  </si>
  <si>
    <t>12口千兆交换机</t>
  </si>
  <si>
    <t>1200</t>
  </si>
  <si>
    <t>无线AP</t>
  </si>
  <si>
    <t>大华、中兴、华三</t>
  </si>
  <si>
    <t>800</t>
  </si>
  <si>
    <t>液晶监视器</t>
  </si>
  <si>
    <t>海康、大华、华为</t>
  </si>
  <si>
    <t>8路网络型硬盘录像机</t>
  </si>
  <si>
    <t>1800</t>
  </si>
  <si>
    <t>固定半球彩色摄像机</t>
  </si>
  <si>
    <t>4</t>
  </si>
  <si>
    <t>600</t>
  </si>
  <si>
    <t>光模块</t>
  </si>
  <si>
    <t>德力西、正泰、罗格朗</t>
  </si>
  <si>
    <t>300</t>
  </si>
  <si>
    <t>电源 DC12V</t>
  </si>
  <si>
    <t>25对110配线架</t>
  </si>
  <si>
    <t>架</t>
  </si>
  <si>
    <t>200</t>
  </si>
  <si>
    <t>单相在线式1KVA成品UPS(带隔离免维护电池,2h)</t>
  </si>
  <si>
    <t>山特、英威腾、山特</t>
  </si>
  <si>
    <t>7000</t>
  </si>
  <si>
    <t>解码器</t>
  </si>
  <si>
    <t>850</t>
  </si>
  <si>
    <t>合计</t>
  </si>
  <si>
    <t>注：“综合价”包括主辅材、运输损耗、定额损耗等各种损耗及运输费、采保费、管理费、利润等所有因素的相关费用，未包括税金；“单列价”包括主辅材、材料制作、安装费、运输损耗、定额损耗等各种损耗及运输费、采保费、规费、税金等所有因素的一切相关费用。上述定价表中的定价及单列价投标单位在报价时可结合自身条件自行考虑下浮，甲方以后不再签证。</t>
  </si>
  <si>
    <t>建设单位盖章:</t>
  </si>
  <si>
    <t>编标单位盖章:</t>
  </si>
  <si>
    <t>审标单位盖章:</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</si>
</sst>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_);[Red]\(0\)"/>
  </numFmts>
  <fonts count="32">
    <font>
      <sz val="10"/>
      <name val="Arial"/>
      <charset val="134"/>
    </font>
    <font>
      <sz val="10"/>
      <name val="Arial"/>
      <charset val="0"/>
    </font>
    <font>
      <sz val="18"/>
      <color rgb="FFFF0000"/>
      <name val="黑体"/>
      <charset val="134"/>
    </font>
    <font>
      <sz val="18"/>
      <name val="黑体"/>
      <charset val="134"/>
    </font>
    <font>
      <sz val="18"/>
      <name val="Arial"/>
      <charset val="0"/>
    </font>
    <font>
      <sz val="10"/>
      <name val="宋体"/>
      <charset val="134"/>
    </font>
    <font>
      <sz val="9"/>
      <color rgb="FF000000"/>
      <name val="宋体"/>
      <charset val="134"/>
    </font>
    <font>
      <sz val="9"/>
      <color indexed="8"/>
      <name val="宋体"/>
      <charset val="134"/>
    </font>
    <font>
      <sz val="9"/>
      <name val="宋体"/>
      <charset val="134"/>
    </font>
    <font>
      <sz val="11"/>
      <name val="宋体"/>
      <charset val="134"/>
    </font>
    <font>
      <sz val="12"/>
      <name val="宋体"/>
      <charset val="134"/>
    </font>
    <font>
      <sz val="10"/>
      <name val="Helv"/>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8"/>
      </left>
      <right/>
      <top style="thin">
        <color indexed="8"/>
      </top>
      <bottom/>
      <diagonal/>
    </border>
    <border>
      <left style="thin">
        <color auto="1"/>
      </left>
      <right style="thin">
        <color auto="1"/>
      </right>
      <top style="thin">
        <color auto="1"/>
      </top>
      <bottom/>
      <diagonal/>
    </border>
    <border>
      <left style="thin">
        <color rgb="FF000000"/>
      </left>
      <right/>
      <top/>
      <bottom/>
      <diagonal/>
    </border>
    <border>
      <left style="thin">
        <color indexed="8"/>
      </left>
      <right/>
      <top/>
      <bottom/>
      <diagonal/>
    </border>
    <border>
      <left style="thin">
        <color auto="1"/>
      </left>
      <right style="thin">
        <color auto="1"/>
      </right>
      <top/>
      <bottom style="thin">
        <color auto="1"/>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xf numFmtId="0" fontId="12" fillId="3" borderId="0" applyNumberFormat="0" applyBorder="0" applyAlignment="0" applyProtection="0">
      <alignment vertical="center"/>
    </xf>
    <xf numFmtId="0" fontId="13" fillId="4" borderId="14" applyNumberFormat="0" applyAlignment="0" applyProtection="0">
      <alignment vertical="center"/>
    </xf>
    <xf numFmtId="44" fontId="0" fillId="0" borderId="0"/>
    <xf numFmtId="41" fontId="0" fillId="0" borderId="0"/>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xf numFmtId="0" fontId="17" fillId="0" borderId="0" applyNumberFormat="0" applyFill="0" applyBorder="0" applyAlignment="0" applyProtection="0">
      <alignment vertical="center"/>
    </xf>
    <xf numFmtId="0" fontId="18" fillId="8" borderId="15" applyNumberFormat="0" applyFont="0" applyAlignment="0" applyProtection="0">
      <alignment vertical="center"/>
    </xf>
    <xf numFmtId="0" fontId="15"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6" applyNumberFormat="0" applyFill="0" applyAlignment="0" applyProtection="0">
      <alignment vertical="center"/>
    </xf>
    <xf numFmtId="0" fontId="24" fillId="0" borderId="16" applyNumberFormat="0" applyFill="0" applyAlignment="0" applyProtection="0">
      <alignment vertical="center"/>
    </xf>
    <xf numFmtId="0" fontId="15" fillId="10" borderId="0" applyNumberFormat="0" applyBorder="0" applyAlignment="0" applyProtection="0">
      <alignment vertical="center"/>
    </xf>
    <xf numFmtId="0" fontId="19" fillId="0" borderId="17" applyNumberFormat="0" applyFill="0" applyAlignment="0" applyProtection="0">
      <alignment vertical="center"/>
    </xf>
    <xf numFmtId="0" fontId="15" fillId="11" borderId="0" applyNumberFormat="0" applyBorder="0" applyAlignment="0" applyProtection="0">
      <alignment vertical="center"/>
    </xf>
    <xf numFmtId="0" fontId="25" fillId="12" borderId="18" applyNumberFormat="0" applyAlignment="0" applyProtection="0">
      <alignment vertical="center"/>
    </xf>
    <xf numFmtId="0" fontId="26" fillId="12" borderId="14" applyNumberFormat="0" applyAlignment="0" applyProtection="0">
      <alignment vertical="center"/>
    </xf>
    <xf numFmtId="0" fontId="27" fillId="13" borderId="19"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0" fillId="0" borderId="0"/>
    <xf numFmtId="0" fontId="12" fillId="32" borderId="0" applyNumberFormat="0" applyBorder="0" applyAlignment="0" applyProtection="0">
      <alignment vertical="center"/>
    </xf>
    <xf numFmtId="0" fontId="15" fillId="33" borderId="0" applyNumberFormat="0" applyBorder="0" applyAlignment="0" applyProtection="0">
      <alignment vertical="center"/>
    </xf>
  </cellStyleXfs>
  <cellXfs count="60">
    <xf numFmtId="0" fontId="0" fillId="0" borderId="0" xfId="0"/>
    <xf numFmtId="0" fontId="1" fillId="0" borderId="0" xfId="0" applyFont="1" applyFill="1" applyBorder="1" applyAlignment="1"/>
    <xf numFmtId="0" fontId="1" fillId="0" borderId="0" xfId="0" applyFont="1" applyFill="1" applyBorder="1" applyAlignment="1">
      <alignment horizontal="left"/>
    </xf>
    <xf numFmtId="0" fontId="1" fillId="0" borderId="0" xfId="0" applyFont="1" applyFill="1" applyBorder="1" applyAlignment="1">
      <alignment horizontal="center"/>
    </xf>
    <xf numFmtId="176" fontId="1" fillId="0" borderId="0" xfId="0" applyNumberFormat="1" applyFont="1" applyFill="1" applyBorder="1" applyAlignment="1">
      <alignment horizontal="right"/>
    </xf>
    <xf numFmtId="177" fontId="1" fillId="0" borderId="0" xfId="0" applyNumberFormat="1" applyFont="1" applyFill="1" applyBorder="1" applyAlignment="1">
      <alignment horizontal="center"/>
    </xf>
    <xf numFmtId="178" fontId="1" fillId="0" borderId="0" xfId="0" applyNumberFormat="1" applyFont="1" applyFill="1" applyBorder="1" applyAlignment="1">
      <alignment horizontal="center"/>
    </xf>
    <xf numFmtId="0" fontId="2"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left" vertical="center" wrapText="1"/>
    </xf>
    <xf numFmtId="0" fontId="4" fillId="0" borderId="1" xfId="0" applyFont="1" applyFill="1" applyBorder="1" applyAlignment="1">
      <alignment horizontal="center" wrapText="1"/>
    </xf>
    <xf numFmtId="0" fontId="4" fillId="0" borderId="1" xfId="0" applyFont="1" applyFill="1" applyBorder="1" applyAlignment="1">
      <alignment horizontal="right" wrapText="1"/>
    </xf>
    <xf numFmtId="177" fontId="4" fillId="0" borderId="1" xfId="0" applyNumberFormat="1" applyFont="1" applyFill="1" applyBorder="1" applyAlignment="1">
      <alignment horizontal="center" wrapText="1"/>
    </xf>
    <xf numFmtId="0" fontId="5" fillId="0" borderId="2" xfId="0" applyNumberFormat="1" applyFont="1" applyFill="1" applyBorder="1" applyAlignment="1" applyProtection="1">
      <alignment horizontal="center" vertical="center"/>
      <protection locked="0"/>
    </xf>
    <xf numFmtId="0" fontId="5" fillId="0" borderId="2" xfId="0" applyNumberFormat="1" applyFont="1" applyFill="1" applyBorder="1" applyAlignment="1" applyProtection="1">
      <alignment horizontal="left" vertical="center" wrapText="1"/>
      <protection locked="0"/>
    </xf>
    <xf numFmtId="0" fontId="5" fillId="0" borderId="2" xfId="0" applyNumberFormat="1" applyFont="1" applyFill="1" applyBorder="1" applyAlignment="1" applyProtection="1">
      <alignment horizontal="center" vertical="center" wrapText="1"/>
      <protection locked="0"/>
    </xf>
    <xf numFmtId="176" fontId="5" fillId="0" borderId="2" xfId="0" applyNumberFormat="1" applyFont="1" applyFill="1" applyBorder="1" applyAlignment="1" applyProtection="1">
      <alignment horizontal="center" vertical="center"/>
    </xf>
    <xf numFmtId="177" fontId="5" fillId="0" borderId="2" xfId="0" applyNumberFormat="1" applyFont="1" applyFill="1" applyBorder="1" applyAlignment="1" applyProtection="1">
      <alignment horizontal="center" vertical="center" wrapText="1"/>
      <protection locked="0"/>
    </xf>
    <xf numFmtId="178" fontId="5" fillId="0" borderId="2" xfId="0" applyNumberFormat="1" applyFont="1" applyFill="1" applyBorder="1" applyAlignment="1" applyProtection="1">
      <alignment horizontal="center" vertical="center" wrapText="1"/>
      <protection locked="0"/>
    </xf>
    <xf numFmtId="0" fontId="6" fillId="2" borderId="3" xfId="0" applyNumberFormat="1" applyFont="1" applyFill="1" applyBorder="1" applyAlignment="1">
      <alignment horizontal="center" vertical="center" wrapText="1"/>
    </xf>
    <xf numFmtId="0" fontId="6" fillId="2" borderId="3" xfId="0" applyFont="1" applyFill="1" applyBorder="1" applyAlignment="1">
      <alignment horizontal="left" vertical="center" wrapText="1"/>
    </xf>
    <xf numFmtId="0" fontId="6" fillId="2" borderId="3" xfId="0" applyFont="1" applyFill="1" applyBorder="1" applyAlignment="1">
      <alignment horizontal="center" vertical="center" wrapText="1"/>
    </xf>
    <xf numFmtId="2" fontId="6" fillId="2" borderId="3" xfId="0" applyNumberFormat="1" applyFont="1" applyFill="1" applyBorder="1" applyAlignment="1">
      <alignment horizontal="right" vertical="center" shrinkToFit="1"/>
    </xf>
    <xf numFmtId="0" fontId="6" fillId="2"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49" fontId="8" fillId="0" borderId="2" xfId="0" applyNumberFormat="1" applyFont="1" applyFill="1" applyBorder="1" applyAlignment="1">
      <alignment horizontal="left" vertical="center" wrapText="1"/>
    </xf>
    <xf numFmtId="0" fontId="7" fillId="0" borderId="5" xfId="0" applyFont="1" applyFill="1" applyBorder="1" applyAlignment="1">
      <alignment horizontal="right" vertical="center" wrapText="1"/>
    </xf>
    <xf numFmtId="178" fontId="8" fillId="0" borderId="2" xfId="0" applyNumberFormat="1" applyFont="1" applyFill="1" applyBorder="1" applyAlignment="1" applyProtection="1">
      <alignment horizontal="center" vertical="center" wrapText="1"/>
    </xf>
    <xf numFmtId="0" fontId="8" fillId="0" borderId="2" xfId="0" applyNumberFormat="1" applyFont="1" applyFill="1" applyBorder="1" applyAlignment="1" applyProtection="1">
      <alignment horizontal="center" vertical="center"/>
      <protection locked="0"/>
    </xf>
    <xf numFmtId="49" fontId="8" fillId="0" borderId="6" xfId="0" applyNumberFormat="1" applyFont="1" applyFill="1" applyBorder="1" applyAlignment="1">
      <alignment horizontal="left" vertical="center" wrapText="1"/>
    </xf>
    <xf numFmtId="178" fontId="8" fillId="0" borderId="6" xfId="0" applyNumberFormat="1" applyFont="1" applyFill="1" applyBorder="1" applyAlignment="1" applyProtection="1">
      <alignment horizontal="center" vertical="center" wrapText="1"/>
    </xf>
    <xf numFmtId="0" fontId="8" fillId="0" borderId="6" xfId="0" applyNumberFormat="1" applyFont="1" applyFill="1" applyBorder="1" applyAlignment="1" applyProtection="1">
      <alignment horizontal="center" vertical="center"/>
      <protection locked="0"/>
    </xf>
    <xf numFmtId="0" fontId="6" fillId="2"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right" vertical="center" wrapText="1"/>
    </xf>
    <xf numFmtId="0" fontId="6" fillId="2" borderId="7" xfId="0" applyNumberFormat="1" applyFont="1" applyFill="1" applyBorder="1" applyAlignment="1">
      <alignment horizontal="center" vertical="center" wrapText="1"/>
    </xf>
    <xf numFmtId="0" fontId="7" fillId="0" borderId="8" xfId="0" applyFont="1" applyFill="1" applyBorder="1" applyAlignment="1">
      <alignment horizontal="left" vertical="center" wrapText="1"/>
    </xf>
    <xf numFmtId="49" fontId="8" fillId="0" borderId="9" xfId="0" applyNumberFormat="1" applyFont="1" applyFill="1" applyBorder="1" applyAlignment="1">
      <alignment horizontal="left" vertical="center" wrapText="1"/>
    </xf>
    <xf numFmtId="0" fontId="7" fillId="0" borderId="8" xfId="0" applyFont="1" applyFill="1" applyBorder="1" applyAlignment="1">
      <alignment horizontal="right" vertical="center" wrapText="1"/>
    </xf>
    <xf numFmtId="178" fontId="8" fillId="0" borderId="9" xfId="0" applyNumberFormat="1" applyFont="1" applyFill="1" applyBorder="1" applyAlignment="1" applyProtection="1">
      <alignment horizontal="center" vertical="center" wrapText="1"/>
    </xf>
    <xf numFmtId="0" fontId="8" fillId="0" borderId="9" xfId="0" applyNumberFormat="1" applyFont="1" applyFill="1" applyBorder="1" applyAlignment="1" applyProtection="1">
      <alignment horizontal="center" vertical="center"/>
      <protection locked="0"/>
    </xf>
    <xf numFmtId="0" fontId="5" fillId="0" borderId="2" xfId="0" applyFont="1" applyFill="1" applyBorder="1" applyAlignment="1">
      <alignment horizontal="left" vertical="center"/>
    </xf>
    <xf numFmtId="0" fontId="0" fillId="0" borderId="2" xfId="0" applyFont="1" applyFill="1" applyBorder="1" applyAlignment="1"/>
    <xf numFmtId="2" fontId="6" fillId="2" borderId="10" xfId="0" applyNumberFormat="1" applyFont="1" applyFill="1" applyBorder="1" applyAlignment="1">
      <alignment horizontal="right" vertical="center" shrinkToFit="1"/>
    </xf>
    <xf numFmtId="2" fontId="6" fillId="2" borderId="11" xfId="0" applyNumberFormat="1" applyFont="1" applyFill="1" applyBorder="1" applyAlignment="1">
      <alignment horizontal="right" vertical="center" shrinkToFit="1"/>
    </xf>
    <xf numFmtId="2" fontId="6" fillId="2" borderId="2" xfId="0" applyNumberFormat="1" applyFont="1" applyFill="1" applyBorder="1" applyAlignment="1">
      <alignment horizontal="right" vertical="center" shrinkToFit="1"/>
    </xf>
    <xf numFmtId="0" fontId="6" fillId="2" borderId="12" xfId="0" applyFont="1" applyFill="1" applyBorder="1" applyAlignment="1">
      <alignment horizontal="left" wrapText="1"/>
    </xf>
    <xf numFmtId="0" fontId="9" fillId="0" borderId="13" xfId="0" applyFont="1" applyFill="1" applyBorder="1" applyAlignment="1">
      <alignment wrapText="1"/>
    </xf>
    <xf numFmtId="0" fontId="9" fillId="0" borderId="13" xfId="0" applyFont="1" applyFill="1" applyBorder="1" applyAlignment="1">
      <alignment horizontal="left" wrapText="1"/>
    </xf>
    <xf numFmtId="0" fontId="9" fillId="0" borderId="13" xfId="0" applyFont="1" applyFill="1" applyBorder="1" applyAlignment="1">
      <alignment horizontal="center" wrapText="1"/>
    </xf>
    <xf numFmtId="0" fontId="9" fillId="0" borderId="13" xfId="0" applyFont="1" applyFill="1" applyBorder="1" applyAlignment="1">
      <alignment horizontal="right" wrapText="1"/>
    </xf>
    <xf numFmtId="177" fontId="9" fillId="0" borderId="13" xfId="0" applyNumberFormat="1" applyFont="1" applyFill="1" applyBorder="1" applyAlignment="1">
      <alignment wrapText="1"/>
    </xf>
    <xf numFmtId="0" fontId="9" fillId="0" borderId="0" xfId="0" applyFont="1" applyFill="1" applyBorder="1" applyAlignment="1">
      <alignment wrapText="1"/>
    </xf>
    <xf numFmtId="0" fontId="9" fillId="0" borderId="0" xfId="0" applyFont="1" applyFill="1" applyBorder="1" applyAlignment="1">
      <alignment horizontal="left" wrapText="1"/>
    </xf>
    <xf numFmtId="0" fontId="9" fillId="0" borderId="0" xfId="0" applyFont="1" applyFill="1" applyBorder="1" applyAlignment="1">
      <alignment horizontal="center" wrapText="1"/>
    </xf>
    <xf numFmtId="0" fontId="9" fillId="0" borderId="0" xfId="0" applyFont="1" applyFill="1" applyBorder="1" applyAlignment="1">
      <alignment horizontal="right" wrapText="1"/>
    </xf>
    <xf numFmtId="177" fontId="9" fillId="0" borderId="0" xfId="0" applyNumberFormat="1" applyFont="1" applyFill="1" applyBorder="1" applyAlignment="1">
      <alignment wrapText="1"/>
    </xf>
    <xf numFmtId="0" fontId="10" fillId="0" borderId="0" xfId="0" applyFont="1" applyFill="1" applyBorder="1" applyAlignme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1" fillId="0" borderId="0" xfId="0" applyFont="1" applyFill="1"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0,0&#13;&#10;NA&#13;&#10;" xfId="47"/>
    <cellStyle name="40% - 强调文字颜色 6" xfId="48" builtinId="51"/>
    <cellStyle name="60% - 强调文字颜色 6" xfId="49"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abSelected="1" topLeftCell="A22" workbookViewId="0">
      <selection activeCell="F28" sqref="F28"/>
    </sheetView>
  </sheetViews>
  <sheetFormatPr defaultColWidth="9.13888888888889" defaultRowHeight="13.2" outlineLevelCol="7"/>
  <cols>
    <col min="1" max="1" width="4.28703703703704" style="1" customWidth="1"/>
    <col min="2" max="2" width="18.8888888888889" style="2" customWidth="1"/>
    <col min="3" max="3" width="19.6666666666667" style="3" customWidth="1"/>
    <col min="4" max="4" width="5.11111111111111" style="3" customWidth="1"/>
    <col min="5" max="5" width="8.66666666666667" style="4" customWidth="1"/>
    <col min="6" max="6" width="8.55555555555556" style="5" customWidth="1"/>
    <col min="7" max="7" width="9.88888888888889" style="6" customWidth="1"/>
    <col min="8" max="8" width="10.3333333333333" style="1" customWidth="1"/>
    <col min="9" max="255" width="9.13888888888889" style="1" customWidth="1"/>
    <col min="256" max="16384" width="9.13888888888889" style="1"/>
  </cols>
  <sheetData>
    <row r="1" s="1" customFormat="1" ht="57.95" customHeight="1" spans="1:8">
      <c r="A1" s="7" t="s">
        <v>0</v>
      </c>
      <c r="B1" s="8"/>
      <c r="C1" s="9"/>
      <c r="D1" s="9"/>
      <c r="E1" s="10"/>
      <c r="F1" s="11"/>
      <c r="G1" s="9"/>
      <c r="H1" s="9"/>
    </row>
    <row r="2" s="1" customFormat="1" ht="30" customHeight="1" spans="1:8">
      <c r="A2" s="12" t="s">
        <v>1</v>
      </c>
      <c r="B2" s="13" t="s">
        <v>2</v>
      </c>
      <c r="C2" s="14" t="s">
        <v>3</v>
      </c>
      <c r="D2" s="12" t="s">
        <v>4</v>
      </c>
      <c r="E2" s="15" t="s">
        <v>5</v>
      </c>
      <c r="F2" s="16" t="s">
        <v>6</v>
      </c>
      <c r="G2" s="17" t="s">
        <v>7</v>
      </c>
      <c r="H2" s="12" t="s">
        <v>8</v>
      </c>
    </row>
    <row r="3" s="1" customFormat="1" ht="30" customHeight="1" spans="1:8">
      <c r="A3" s="18">
        <v>1</v>
      </c>
      <c r="B3" s="19" t="s">
        <v>9</v>
      </c>
      <c r="C3" s="20" t="s">
        <v>10</v>
      </c>
      <c r="D3" s="20" t="s">
        <v>11</v>
      </c>
      <c r="E3" s="21">
        <v>46.793</v>
      </c>
      <c r="F3" s="21">
        <v>121</v>
      </c>
      <c r="G3" s="21">
        <f t="shared" ref="G3:G8" si="0">E3*F3</f>
        <v>5661.953</v>
      </c>
      <c r="H3" s="22" t="s">
        <v>12</v>
      </c>
    </row>
    <row r="4" s="1" customFormat="1" ht="30" customHeight="1" spans="1:8">
      <c r="A4" s="20">
        <v>2</v>
      </c>
      <c r="B4" s="19" t="s">
        <v>13</v>
      </c>
      <c r="C4" s="20" t="s">
        <v>10</v>
      </c>
      <c r="D4" s="20" t="s">
        <v>11</v>
      </c>
      <c r="E4" s="21">
        <v>105.884</v>
      </c>
      <c r="F4" s="21">
        <v>103</v>
      </c>
      <c r="G4" s="21">
        <f t="shared" si="0"/>
        <v>10906.052</v>
      </c>
      <c r="H4" s="22" t="s">
        <v>12</v>
      </c>
    </row>
    <row r="5" s="1" customFormat="1" ht="30" customHeight="1" spans="1:8">
      <c r="A5" s="18">
        <v>3</v>
      </c>
      <c r="B5" s="19" t="s">
        <v>14</v>
      </c>
      <c r="C5" s="20" t="s">
        <v>10</v>
      </c>
      <c r="D5" s="20" t="s">
        <v>11</v>
      </c>
      <c r="E5" s="21">
        <v>16.47</v>
      </c>
      <c r="F5" s="21">
        <v>85.86</v>
      </c>
      <c r="G5" s="21">
        <f t="shared" si="0"/>
        <v>1414.1142</v>
      </c>
      <c r="H5" s="22" t="s">
        <v>12</v>
      </c>
    </row>
    <row r="6" s="1" customFormat="1" ht="30" customHeight="1" spans="1:8">
      <c r="A6" s="20">
        <v>4</v>
      </c>
      <c r="B6" s="19" t="s">
        <v>15</v>
      </c>
      <c r="C6" s="20" t="s">
        <v>10</v>
      </c>
      <c r="D6" s="20" t="s">
        <v>11</v>
      </c>
      <c r="E6" s="21">
        <v>184.236</v>
      </c>
      <c r="F6" s="21">
        <v>142</v>
      </c>
      <c r="G6" s="21">
        <f t="shared" si="0"/>
        <v>26161.512</v>
      </c>
      <c r="H6" s="22" t="s">
        <v>12</v>
      </c>
    </row>
    <row r="7" s="1" customFormat="1" ht="30" customHeight="1" spans="1:8">
      <c r="A7" s="18">
        <v>5</v>
      </c>
      <c r="B7" s="19" t="s">
        <v>16</v>
      </c>
      <c r="C7" s="20" t="s">
        <v>10</v>
      </c>
      <c r="D7" s="20" t="s">
        <v>11</v>
      </c>
      <c r="E7" s="21">
        <v>119.402</v>
      </c>
      <c r="F7" s="21">
        <v>159</v>
      </c>
      <c r="G7" s="21">
        <f t="shared" si="0"/>
        <v>18984.918</v>
      </c>
      <c r="H7" s="22" t="s">
        <v>12</v>
      </c>
    </row>
    <row r="8" s="1" customFormat="1" ht="30" customHeight="1" spans="1:8">
      <c r="A8" s="20">
        <v>6</v>
      </c>
      <c r="B8" s="19" t="s">
        <v>17</v>
      </c>
      <c r="C8" s="20"/>
      <c r="D8" s="20" t="s">
        <v>18</v>
      </c>
      <c r="E8" s="21">
        <v>7.77</v>
      </c>
      <c r="F8" s="21">
        <v>2000</v>
      </c>
      <c r="G8" s="21">
        <f t="shared" si="0"/>
        <v>15540</v>
      </c>
      <c r="H8" s="22" t="s">
        <v>19</v>
      </c>
    </row>
    <row r="9" s="1" customFormat="1" ht="30" customHeight="1" spans="1:8">
      <c r="A9" s="18">
        <v>7</v>
      </c>
      <c r="B9" s="19" t="s">
        <v>20</v>
      </c>
      <c r="C9" s="20"/>
      <c r="D9" s="20" t="s">
        <v>21</v>
      </c>
      <c r="E9" s="21">
        <v>1</v>
      </c>
      <c r="F9" s="21">
        <v>3000</v>
      </c>
      <c r="G9" s="21">
        <f t="shared" ref="G9:G40" si="1">E9*F9</f>
        <v>3000</v>
      </c>
      <c r="H9" s="22" t="s">
        <v>19</v>
      </c>
    </row>
    <row r="10" s="1" customFormat="1" ht="30" customHeight="1" spans="1:8">
      <c r="A10" s="20">
        <v>8</v>
      </c>
      <c r="B10" s="19" t="s">
        <v>22</v>
      </c>
      <c r="C10" s="20"/>
      <c r="D10" s="20" t="s">
        <v>11</v>
      </c>
      <c r="E10" s="21">
        <v>130.8</v>
      </c>
      <c r="F10" s="21">
        <v>20</v>
      </c>
      <c r="G10" s="21">
        <f t="shared" si="1"/>
        <v>2616</v>
      </c>
      <c r="H10" s="22" t="s">
        <v>19</v>
      </c>
    </row>
    <row r="11" s="1" customFormat="1" ht="30" customHeight="1" spans="1:8">
      <c r="A11" s="18">
        <v>9</v>
      </c>
      <c r="B11" s="19" t="s">
        <v>23</v>
      </c>
      <c r="C11" s="20"/>
      <c r="D11" s="20" t="s">
        <v>11</v>
      </c>
      <c r="E11" s="21">
        <v>317.46</v>
      </c>
      <c r="F11" s="21">
        <v>80</v>
      </c>
      <c r="G11" s="21">
        <f t="shared" si="1"/>
        <v>25396.8</v>
      </c>
      <c r="H11" s="22" t="s">
        <v>19</v>
      </c>
    </row>
    <row r="12" s="1" customFormat="1" ht="30" customHeight="1" spans="1:8">
      <c r="A12" s="18">
        <v>10</v>
      </c>
      <c r="B12" s="19" t="s">
        <v>24</v>
      </c>
      <c r="C12" s="20"/>
      <c r="D12" s="20" t="s">
        <v>11</v>
      </c>
      <c r="E12" s="21">
        <v>64.57</v>
      </c>
      <c r="F12" s="21">
        <v>17.35</v>
      </c>
      <c r="G12" s="21">
        <f t="shared" si="1"/>
        <v>1120.2895</v>
      </c>
      <c r="H12" s="22" t="s">
        <v>19</v>
      </c>
    </row>
    <row r="13" s="1" customFormat="1" ht="30" customHeight="1" spans="1:8">
      <c r="A13" s="20">
        <v>11</v>
      </c>
      <c r="B13" s="19" t="s">
        <v>25</v>
      </c>
      <c r="C13" s="20"/>
      <c r="D13" s="20" t="s">
        <v>11</v>
      </c>
      <c r="E13" s="21">
        <v>24.57</v>
      </c>
      <c r="F13" s="21">
        <v>45</v>
      </c>
      <c r="G13" s="21">
        <f t="shared" si="1"/>
        <v>1105.65</v>
      </c>
      <c r="H13" s="22" t="s">
        <v>19</v>
      </c>
    </row>
    <row r="14" s="1" customFormat="1" ht="30" customHeight="1" spans="1:8">
      <c r="A14" s="18">
        <v>12</v>
      </c>
      <c r="B14" s="19" t="s">
        <v>26</v>
      </c>
      <c r="C14" s="20"/>
      <c r="D14" s="20" t="s">
        <v>21</v>
      </c>
      <c r="E14" s="21">
        <v>1</v>
      </c>
      <c r="F14" s="21">
        <v>1500</v>
      </c>
      <c r="G14" s="21">
        <f t="shared" si="1"/>
        <v>1500</v>
      </c>
      <c r="H14" s="22" t="s">
        <v>19</v>
      </c>
    </row>
    <row r="15" s="1" customFormat="1" ht="30" customHeight="1" spans="1:8">
      <c r="A15" s="20">
        <v>13</v>
      </c>
      <c r="B15" s="19" t="s">
        <v>27</v>
      </c>
      <c r="C15" s="20"/>
      <c r="D15" s="20" t="s">
        <v>21</v>
      </c>
      <c r="E15" s="21">
        <v>1</v>
      </c>
      <c r="F15" s="21">
        <v>800</v>
      </c>
      <c r="G15" s="21">
        <f t="shared" si="1"/>
        <v>800</v>
      </c>
      <c r="H15" s="22" t="s">
        <v>19</v>
      </c>
    </row>
    <row r="16" s="1" customFormat="1" ht="30" customHeight="1" spans="1:8">
      <c r="A16" s="18">
        <v>14</v>
      </c>
      <c r="B16" s="19" t="s">
        <v>28</v>
      </c>
      <c r="C16" s="20"/>
      <c r="D16" s="20" t="s">
        <v>11</v>
      </c>
      <c r="E16" s="21">
        <v>10.29</v>
      </c>
      <c r="F16" s="21">
        <v>1000</v>
      </c>
      <c r="G16" s="21">
        <f t="shared" si="1"/>
        <v>10290</v>
      </c>
      <c r="H16" s="22" t="s">
        <v>19</v>
      </c>
    </row>
    <row r="17" s="1" customFormat="1" ht="30" customHeight="1" spans="1:8">
      <c r="A17" s="20">
        <v>15</v>
      </c>
      <c r="B17" s="23" t="s">
        <v>29</v>
      </c>
      <c r="C17" s="24" t="s">
        <v>30</v>
      </c>
      <c r="D17" s="23" t="s">
        <v>31</v>
      </c>
      <c r="E17" s="25" t="s">
        <v>32</v>
      </c>
      <c r="F17" s="25" t="s">
        <v>33</v>
      </c>
      <c r="G17" s="26">
        <f t="shared" si="1"/>
        <v>1010</v>
      </c>
      <c r="H17" s="27" t="s">
        <v>12</v>
      </c>
    </row>
    <row r="18" s="1" customFormat="1" ht="30" customHeight="1" spans="1:8">
      <c r="A18" s="18">
        <v>16</v>
      </c>
      <c r="B18" s="23" t="s">
        <v>34</v>
      </c>
      <c r="C18" s="24" t="s">
        <v>30</v>
      </c>
      <c r="D18" s="23" t="s">
        <v>31</v>
      </c>
      <c r="E18" s="25" t="s">
        <v>35</v>
      </c>
      <c r="F18" s="25" t="s">
        <v>36</v>
      </c>
      <c r="G18" s="26">
        <f t="shared" si="1"/>
        <v>353.5</v>
      </c>
      <c r="H18" s="27" t="s">
        <v>12</v>
      </c>
    </row>
    <row r="19" s="1" customFormat="1" ht="30" customHeight="1" spans="1:8">
      <c r="A19" s="20">
        <v>17</v>
      </c>
      <c r="B19" s="23" t="s">
        <v>37</v>
      </c>
      <c r="C19" s="24" t="s">
        <v>30</v>
      </c>
      <c r="D19" s="23" t="s">
        <v>31</v>
      </c>
      <c r="E19" s="25" t="s">
        <v>38</v>
      </c>
      <c r="F19" s="25" t="s">
        <v>39</v>
      </c>
      <c r="G19" s="26">
        <f t="shared" si="1"/>
        <v>3282.5</v>
      </c>
      <c r="H19" s="27" t="s">
        <v>12</v>
      </c>
    </row>
    <row r="20" s="1" customFormat="1" ht="30" customHeight="1" spans="1:8">
      <c r="A20" s="18">
        <v>18</v>
      </c>
      <c r="B20" s="23" t="s">
        <v>40</v>
      </c>
      <c r="C20" s="24" t="s">
        <v>30</v>
      </c>
      <c r="D20" s="23" t="s">
        <v>31</v>
      </c>
      <c r="E20" s="25" t="s">
        <v>32</v>
      </c>
      <c r="F20" s="25" t="s">
        <v>41</v>
      </c>
      <c r="G20" s="26">
        <f t="shared" si="1"/>
        <v>1414</v>
      </c>
      <c r="H20" s="27" t="s">
        <v>12</v>
      </c>
    </row>
    <row r="21" s="1" customFormat="1" ht="30" customHeight="1" spans="1:8">
      <c r="A21" s="20">
        <v>19</v>
      </c>
      <c r="B21" s="23" t="s">
        <v>42</v>
      </c>
      <c r="C21" s="24" t="s">
        <v>43</v>
      </c>
      <c r="D21" s="23" t="s">
        <v>44</v>
      </c>
      <c r="E21" s="25" t="s">
        <v>45</v>
      </c>
      <c r="F21" s="25" t="s">
        <v>46</v>
      </c>
      <c r="G21" s="26">
        <f t="shared" si="1"/>
        <v>1060.5</v>
      </c>
      <c r="H21" s="27" t="s">
        <v>12</v>
      </c>
    </row>
    <row r="22" s="1" customFormat="1" ht="39" customHeight="1" spans="1:8">
      <c r="A22" s="18">
        <v>20</v>
      </c>
      <c r="B22" s="23" t="s">
        <v>47</v>
      </c>
      <c r="C22" s="28" t="s">
        <v>43</v>
      </c>
      <c r="D22" s="23" t="s">
        <v>44</v>
      </c>
      <c r="E22" s="25" t="s">
        <v>32</v>
      </c>
      <c r="F22" s="25" t="s">
        <v>48</v>
      </c>
      <c r="G22" s="29">
        <f t="shared" si="1"/>
        <v>363.6</v>
      </c>
      <c r="H22" s="30" t="s">
        <v>12</v>
      </c>
    </row>
    <row r="23" s="1" customFormat="1" ht="30" customHeight="1" spans="1:8">
      <c r="A23" s="31">
        <v>21</v>
      </c>
      <c r="B23" s="32" t="s">
        <v>49</v>
      </c>
      <c r="C23" s="24" t="s">
        <v>43</v>
      </c>
      <c r="D23" s="32" t="s">
        <v>44</v>
      </c>
      <c r="E23" s="33" t="s">
        <v>50</v>
      </c>
      <c r="F23" s="33" t="s">
        <v>51</v>
      </c>
      <c r="G23" s="26">
        <f t="shared" si="1"/>
        <v>1777.6</v>
      </c>
      <c r="H23" s="27" t="s">
        <v>12</v>
      </c>
    </row>
    <row r="24" s="1" customFormat="1" ht="30" customHeight="1" spans="1:8">
      <c r="A24" s="34">
        <v>22</v>
      </c>
      <c r="B24" s="35" t="s">
        <v>52</v>
      </c>
      <c r="C24" s="36" t="s">
        <v>43</v>
      </c>
      <c r="D24" s="35" t="s">
        <v>44</v>
      </c>
      <c r="E24" s="37" t="s">
        <v>53</v>
      </c>
      <c r="F24" s="37" t="s">
        <v>54</v>
      </c>
      <c r="G24" s="38">
        <f t="shared" si="1"/>
        <v>242.4</v>
      </c>
      <c r="H24" s="39" t="s">
        <v>12</v>
      </c>
    </row>
    <row r="25" s="1" customFormat="1" ht="30" customHeight="1" spans="1:8">
      <c r="A25" s="20">
        <v>23</v>
      </c>
      <c r="B25" s="23" t="s">
        <v>55</v>
      </c>
      <c r="C25" s="24" t="s">
        <v>43</v>
      </c>
      <c r="D25" s="23" t="s">
        <v>44</v>
      </c>
      <c r="E25" s="25" t="s">
        <v>56</v>
      </c>
      <c r="F25" s="25" t="s">
        <v>51</v>
      </c>
      <c r="G25" s="26">
        <f t="shared" si="1"/>
        <v>808</v>
      </c>
      <c r="H25" s="27" t="s">
        <v>12</v>
      </c>
    </row>
    <row r="26" s="1" customFormat="1" ht="30" customHeight="1" spans="1:8">
      <c r="A26" s="18">
        <v>24</v>
      </c>
      <c r="B26" s="23" t="s">
        <v>57</v>
      </c>
      <c r="C26" s="24" t="s">
        <v>43</v>
      </c>
      <c r="D26" s="23" t="s">
        <v>44</v>
      </c>
      <c r="E26" s="25" t="s">
        <v>58</v>
      </c>
      <c r="F26" s="25" t="s">
        <v>59</v>
      </c>
      <c r="G26" s="26">
        <f t="shared" si="1"/>
        <v>1590.75</v>
      </c>
      <c r="H26" s="27" t="s">
        <v>12</v>
      </c>
    </row>
    <row r="27" s="1" customFormat="1" ht="30" customHeight="1" spans="1:8">
      <c r="A27" s="20">
        <v>25</v>
      </c>
      <c r="B27" s="23" t="s">
        <v>60</v>
      </c>
      <c r="C27" s="24" t="s">
        <v>43</v>
      </c>
      <c r="D27" s="23" t="s">
        <v>44</v>
      </c>
      <c r="E27" s="25" t="s">
        <v>61</v>
      </c>
      <c r="F27" s="25" t="s">
        <v>62</v>
      </c>
      <c r="G27" s="26">
        <f t="shared" si="1"/>
        <v>312.09</v>
      </c>
      <c r="H27" s="27" t="s">
        <v>12</v>
      </c>
    </row>
    <row r="28" s="1" customFormat="1" ht="30" customHeight="1" spans="1:8">
      <c r="A28" s="18">
        <v>26</v>
      </c>
      <c r="B28" s="23" t="s">
        <v>63</v>
      </c>
      <c r="C28" s="24" t="s">
        <v>43</v>
      </c>
      <c r="D28" s="23" t="s">
        <v>44</v>
      </c>
      <c r="E28" s="25" t="s">
        <v>38</v>
      </c>
      <c r="F28" s="25" t="s">
        <v>62</v>
      </c>
      <c r="G28" s="26">
        <f t="shared" si="1"/>
        <v>520.15</v>
      </c>
      <c r="H28" s="27" t="s">
        <v>12</v>
      </c>
    </row>
    <row r="29" s="1" customFormat="1" ht="30" customHeight="1" spans="1:8">
      <c r="A29" s="20">
        <v>27</v>
      </c>
      <c r="B29" s="23" t="s">
        <v>64</v>
      </c>
      <c r="C29" s="24" t="s">
        <v>65</v>
      </c>
      <c r="D29" s="23" t="s">
        <v>31</v>
      </c>
      <c r="E29" s="25" t="s">
        <v>66</v>
      </c>
      <c r="F29" s="25" t="s">
        <v>67</v>
      </c>
      <c r="G29" s="26">
        <f t="shared" si="1"/>
        <v>2100</v>
      </c>
      <c r="H29" s="27" t="s">
        <v>12</v>
      </c>
    </row>
    <row r="30" s="1" customFormat="1" ht="30" customHeight="1" spans="1:8">
      <c r="A30" s="18">
        <v>28</v>
      </c>
      <c r="B30" s="23" t="s">
        <v>68</v>
      </c>
      <c r="C30" s="24" t="s">
        <v>69</v>
      </c>
      <c r="D30" s="23" t="s">
        <v>70</v>
      </c>
      <c r="E30" s="25" t="s">
        <v>71</v>
      </c>
      <c r="F30" s="25" t="s">
        <v>72</v>
      </c>
      <c r="G30" s="26">
        <f t="shared" si="1"/>
        <v>3400</v>
      </c>
      <c r="H30" s="27" t="s">
        <v>12</v>
      </c>
    </row>
    <row r="31" s="1" customFormat="1" ht="30" customHeight="1" spans="1:8">
      <c r="A31" s="20">
        <v>29</v>
      </c>
      <c r="B31" s="23" t="s">
        <v>73</v>
      </c>
      <c r="C31" s="24" t="s">
        <v>69</v>
      </c>
      <c r="D31" s="23" t="s">
        <v>70</v>
      </c>
      <c r="E31" s="25" t="s">
        <v>66</v>
      </c>
      <c r="F31" s="25" t="s">
        <v>74</v>
      </c>
      <c r="G31" s="26">
        <f t="shared" si="1"/>
        <v>1200</v>
      </c>
      <c r="H31" s="27" t="s">
        <v>12</v>
      </c>
    </row>
    <row r="32" s="1" customFormat="1" ht="30" customHeight="1" spans="1:8">
      <c r="A32" s="18">
        <v>30</v>
      </c>
      <c r="B32" s="23" t="s">
        <v>75</v>
      </c>
      <c r="C32" s="24" t="s">
        <v>76</v>
      </c>
      <c r="D32" s="23" t="s">
        <v>70</v>
      </c>
      <c r="E32" s="25" t="s">
        <v>66</v>
      </c>
      <c r="F32" s="25" t="s">
        <v>77</v>
      </c>
      <c r="G32" s="26">
        <f t="shared" si="1"/>
        <v>800</v>
      </c>
      <c r="H32" s="27" t="s">
        <v>12</v>
      </c>
    </row>
    <row r="33" s="1" customFormat="1" ht="30" customHeight="1" spans="1:8">
      <c r="A33" s="18">
        <v>31</v>
      </c>
      <c r="B33" s="23" t="s">
        <v>78</v>
      </c>
      <c r="C33" s="24" t="s">
        <v>79</v>
      </c>
      <c r="D33" s="23" t="s">
        <v>70</v>
      </c>
      <c r="E33" s="25" t="s">
        <v>66</v>
      </c>
      <c r="F33" s="25" t="s">
        <v>72</v>
      </c>
      <c r="G33" s="26">
        <f t="shared" si="1"/>
        <v>1700</v>
      </c>
      <c r="H33" s="27" t="s">
        <v>12</v>
      </c>
    </row>
    <row r="34" s="1" customFormat="1" ht="30" customHeight="1" spans="1:8">
      <c r="A34" s="20">
        <v>32</v>
      </c>
      <c r="B34" s="23" t="s">
        <v>80</v>
      </c>
      <c r="C34" s="24" t="s">
        <v>79</v>
      </c>
      <c r="D34" s="23" t="s">
        <v>70</v>
      </c>
      <c r="E34" s="25" t="s">
        <v>66</v>
      </c>
      <c r="F34" s="25" t="s">
        <v>81</v>
      </c>
      <c r="G34" s="26">
        <f t="shared" si="1"/>
        <v>1800</v>
      </c>
      <c r="H34" s="27" t="s">
        <v>12</v>
      </c>
    </row>
    <row r="35" s="1" customFormat="1" ht="30" customHeight="1" spans="1:8">
      <c r="A35" s="18">
        <v>33</v>
      </c>
      <c r="B35" s="23" t="s">
        <v>82</v>
      </c>
      <c r="C35" s="24" t="s">
        <v>79</v>
      </c>
      <c r="D35" s="23" t="s">
        <v>70</v>
      </c>
      <c r="E35" s="25" t="s">
        <v>83</v>
      </c>
      <c r="F35" s="25" t="s">
        <v>84</v>
      </c>
      <c r="G35" s="26">
        <f t="shared" si="1"/>
        <v>2400</v>
      </c>
      <c r="H35" s="27" t="s">
        <v>12</v>
      </c>
    </row>
    <row r="36" s="1" customFormat="1" ht="30" customHeight="1" spans="1:8">
      <c r="A36" s="20">
        <v>34</v>
      </c>
      <c r="B36" s="23" t="s">
        <v>85</v>
      </c>
      <c r="C36" s="24" t="s">
        <v>86</v>
      </c>
      <c r="D36" s="23" t="s">
        <v>31</v>
      </c>
      <c r="E36" s="25" t="s">
        <v>71</v>
      </c>
      <c r="F36" s="25" t="s">
        <v>87</v>
      </c>
      <c r="G36" s="26">
        <f t="shared" si="1"/>
        <v>600</v>
      </c>
      <c r="H36" s="27" t="s">
        <v>12</v>
      </c>
    </row>
    <row r="37" s="1" customFormat="1" ht="30" customHeight="1" spans="1:8">
      <c r="A37" s="18">
        <v>35</v>
      </c>
      <c r="B37" s="23" t="s">
        <v>88</v>
      </c>
      <c r="C37" s="24" t="s">
        <v>86</v>
      </c>
      <c r="D37" s="23" t="s">
        <v>31</v>
      </c>
      <c r="E37" s="25" t="s">
        <v>66</v>
      </c>
      <c r="F37" s="25" t="s">
        <v>54</v>
      </c>
      <c r="G37" s="26">
        <f t="shared" si="1"/>
        <v>60</v>
      </c>
      <c r="H37" s="27" t="s">
        <v>12</v>
      </c>
    </row>
    <row r="38" s="1" customFormat="1" ht="30" customHeight="1" spans="1:8">
      <c r="A38" s="20">
        <v>36</v>
      </c>
      <c r="B38" s="23" t="s">
        <v>89</v>
      </c>
      <c r="C38" s="24" t="s">
        <v>79</v>
      </c>
      <c r="D38" s="23" t="s">
        <v>90</v>
      </c>
      <c r="E38" s="25" t="s">
        <v>66</v>
      </c>
      <c r="F38" s="25" t="s">
        <v>91</v>
      </c>
      <c r="G38" s="26">
        <f t="shared" si="1"/>
        <v>200</v>
      </c>
      <c r="H38" s="27" t="s">
        <v>12</v>
      </c>
    </row>
    <row r="39" s="1" customFormat="1" ht="30" customHeight="1" spans="1:8">
      <c r="A39" s="18">
        <v>37</v>
      </c>
      <c r="B39" s="23" t="s">
        <v>92</v>
      </c>
      <c r="C39" s="24" t="s">
        <v>93</v>
      </c>
      <c r="D39" s="23" t="s">
        <v>70</v>
      </c>
      <c r="E39" s="25" t="s">
        <v>66</v>
      </c>
      <c r="F39" s="25" t="s">
        <v>94</v>
      </c>
      <c r="G39" s="26">
        <f t="shared" si="1"/>
        <v>7000</v>
      </c>
      <c r="H39" s="27" t="s">
        <v>12</v>
      </c>
    </row>
    <row r="40" s="1" customFormat="1" ht="30" customHeight="1" spans="1:8">
      <c r="A40" s="20">
        <v>38</v>
      </c>
      <c r="B40" s="23" t="s">
        <v>95</v>
      </c>
      <c r="C40" s="24" t="s">
        <v>79</v>
      </c>
      <c r="D40" s="23" t="s">
        <v>70</v>
      </c>
      <c r="E40" s="25" t="s">
        <v>66</v>
      </c>
      <c r="F40" s="25" t="s">
        <v>96</v>
      </c>
      <c r="G40" s="26">
        <f t="shared" si="1"/>
        <v>850</v>
      </c>
      <c r="H40" s="27" t="s">
        <v>12</v>
      </c>
    </row>
    <row r="41" s="1" customFormat="1" ht="50.1" customHeight="1" spans="1:8">
      <c r="A41" s="18">
        <v>41</v>
      </c>
      <c r="B41" s="40" t="s">
        <v>97</v>
      </c>
      <c r="C41" s="41"/>
      <c r="D41" s="41"/>
      <c r="E41" s="42"/>
      <c r="F41" s="43"/>
      <c r="G41" s="44">
        <f>SUM(G3:G40)</f>
        <v>159342.3787</v>
      </c>
      <c r="H41" s="45"/>
    </row>
    <row r="42" s="1" customFormat="1" ht="66" customHeight="1" spans="1:8">
      <c r="A42" s="46" t="s">
        <v>98</v>
      </c>
      <c r="B42" s="47"/>
      <c r="C42" s="48"/>
      <c r="D42" s="46"/>
      <c r="E42" s="49"/>
      <c r="F42" s="50"/>
      <c r="G42" s="46"/>
      <c r="H42" s="46"/>
    </row>
    <row r="43" s="1" customFormat="1" ht="69.75" customHeight="1" spans="1:8">
      <c r="A43" s="51"/>
      <c r="B43" s="52"/>
      <c r="C43" s="53"/>
      <c r="D43" s="51"/>
      <c r="E43" s="54"/>
      <c r="F43" s="55"/>
      <c r="G43" s="51"/>
      <c r="H43" s="51"/>
    </row>
    <row r="44" s="1" customFormat="1" ht="28.5" customHeight="1" spans="1:8">
      <c r="A44" s="56" t="s">
        <v>99</v>
      </c>
      <c r="B44" s="56"/>
      <c r="C44" s="57" t="s">
        <v>100</v>
      </c>
      <c r="D44" s="57"/>
      <c r="E44" s="58"/>
      <c r="F44" s="57" t="s">
        <v>101</v>
      </c>
      <c r="G44" s="57"/>
      <c r="H44" s="59"/>
    </row>
  </sheetData>
  <mergeCells count="4">
    <mergeCell ref="A1:H1"/>
    <mergeCell ref="A42:H42"/>
    <mergeCell ref="C44:D44"/>
    <mergeCell ref="F44:G4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定价材料表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WPS_1646575958</cp:lastModifiedBy>
  <dcterms:created xsi:type="dcterms:W3CDTF">2021-08-10T03:41:00Z</dcterms:created>
  <dcterms:modified xsi:type="dcterms:W3CDTF">2022-06-14T23:41:09Z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4C9DBFB9215940F58729BCB2135ED2FC</vt:lpwstr>
  </property>
  <property fmtid="{D5CDD505-2E9C-101B-9397-08002B2CF9AE}" pid="3" name="KSOProductBuildVer">
    <vt:lpwstr>2052-11.1.0.11805</vt:lpwstr>
  </property>
</Properties>
</file>